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1" documentId="6_{01E8B202-6BAE-4244-B6BA-568E77B65A65}" xr6:coauthVersionLast="47" xr6:coauthVersionMax="47" xr10:uidLastSave="{BA0DC35D-01FE-4C89-8049-B928E74741EF}"/>
  <bookViews>
    <workbookView xWindow="28680" yWindow="-120" windowWidth="51840" windowHeight="21120" xr2:uid="{00000000-000D-0000-FFFF-FFFF00000000}"/>
  </bookViews>
  <sheets>
    <sheet name="KPI Track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G8" i="1"/>
  <c r="H7" i="1"/>
  <c r="G7" i="1"/>
  <c r="H6" i="1"/>
  <c r="G6" i="1"/>
  <c r="H5" i="1"/>
  <c r="G5" i="1"/>
</calcChain>
</file>

<file path=xl/sharedStrings.xml><?xml version="1.0" encoding="utf-8"?>
<sst xmlns="http://schemas.openxmlformats.org/spreadsheetml/2006/main" count="48" uniqueCount="41">
  <si>
    <t>PDCA KPI Tracker</t>
  </si>
  <si>
    <t>Measure baseline, target, actual results, trend, and gap closure for PDCA projects.</t>
  </si>
  <si>
    <t>KPI</t>
  </si>
  <si>
    <t>Unit</t>
  </si>
  <si>
    <t>Baseline</t>
  </si>
  <si>
    <t>Target</t>
  </si>
  <si>
    <t>Current</t>
  </si>
  <si>
    <t>Direction</t>
  </si>
  <si>
    <t>Gap to Target</t>
  </si>
  <si>
    <t>Improvement vs Baseline</t>
  </si>
  <si>
    <t>Data Source</t>
  </si>
  <si>
    <t>Owner</t>
  </si>
  <si>
    <t>Defect Rate</t>
  </si>
  <si>
    <t>%</t>
  </si>
  <si>
    <t>5.0%</t>
  </si>
  <si>
    <t>2.0%</t>
  </si>
  <si>
    <t>3.8%</t>
  </si>
  <si>
    <t>Lower is Better</t>
  </si>
  <si>
    <t>Rework Hours</t>
  </si>
  <si>
    <t>hrs</t>
  </si>
  <si>
    <t>120</t>
  </si>
  <si>
    <t>60</t>
  </si>
  <si>
    <t>85</t>
  </si>
  <si>
    <t>Cycle Time</t>
  </si>
  <si>
    <t>min</t>
  </si>
  <si>
    <t>45</t>
  </si>
  <si>
    <t>35</t>
  </si>
  <si>
    <t>39</t>
  </si>
  <si>
    <t>First Pass Yield</t>
  </si>
  <si>
    <t>88.0%</t>
  </si>
  <si>
    <t>95.0%</t>
  </si>
  <si>
    <t>92.0%</t>
  </si>
  <si>
    <t>Higher is Better</t>
  </si>
  <si>
    <t>Monthly Trend Data</t>
  </si>
  <si>
    <t>Month</t>
  </si>
  <si>
    <t>M1</t>
  </si>
  <si>
    <t>M2</t>
  </si>
  <si>
    <t>M3</t>
  </si>
  <si>
    <t>M4</t>
  </si>
  <si>
    <t>M5</t>
  </si>
  <si>
    <t>M6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</si>
</sst>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8"/>
      <color rgb="FF1F4E79"/>
      <name val="Calibri"/>
    </font>
    <font>
      <i/>
      <sz val="10"/>
      <color rgb="FF595959"/>
      <name val="Calibri"/>
    </font>
    <font>
      <b/>
      <sz val="11"/>
      <color rgb="FFFFFFFF"/>
      <name val="Calibri"/>
    </font>
    <font>
      <b/>
      <sz val="12"/>
      <color rgb="FF1F4E79"/>
      <name val="Calibri"/>
    </font>
  </fonts>
  <fills count="5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F7FBFF"/>
      </patternFill>
    </fill>
    <fill>
      <patternFill patternType="solid">
        <fgColor rgb="FF70AD47"/>
      </patternFill>
    </fill>
  </fills>
  <borders count="3">
    <border>
      <left/>
      <right/>
      <top/>
      <bottom/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D9E2F3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165" fontId="0" fillId="0" borderId="2" xfId="0" applyNumberFormat="1" applyBorder="1" applyAlignment="1">
      <alignment vertical="center" wrapText="1"/>
    </xf>
    <xf numFmtId="164" fontId="0" fillId="0" borderId="2" xfId="0" applyNumberFormat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165" fontId="0" fillId="3" borderId="2" xfId="0" applyNumberFormat="1" applyFill="1" applyBorder="1" applyAlignment="1">
      <alignment vertical="center" wrapText="1"/>
    </xf>
    <xf numFmtId="164" fontId="0" fillId="3" borderId="2" xfId="0" applyNumberFormat="1" applyFill="1" applyBorder="1" applyAlignment="1">
      <alignment vertical="center" wrapText="1"/>
    </xf>
    <xf numFmtId="0" fontId="4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PDCA KPI Trend</a:t>
            </a:r>
          </a:p>
        </c:rich>
      </c:tx>
      <c:overlay val="1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'KPI Tracker'!$B$29</c:f>
              <c:strCache>
                <c:ptCount val="1"/>
                <c:pt idx="0">
                  <c:v>M1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'KPI Tracker'!$B$29:$G$29</c:f>
              <c:strCache>
                <c:ptCount val="6"/>
                <c:pt idx="0">
                  <c:v>M1</c:v>
                </c:pt>
                <c:pt idx="1">
                  <c:v>M2</c:v>
                </c:pt>
                <c:pt idx="2">
                  <c:v>M3</c:v>
                </c:pt>
                <c:pt idx="3">
                  <c:v>M4</c:v>
                </c:pt>
                <c:pt idx="4">
                  <c:v>M5</c:v>
                </c:pt>
                <c:pt idx="5">
                  <c:v>M6</c:v>
                </c:pt>
              </c:strCache>
            </c:strRef>
          </c:cat>
          <c:val>
            <c:numRef>
              <c:f>'KPI Tracker'!$B$30:$B$33</c:f>
              <c:numCache>
                <c:formatCode>General</c:formatCode>
                <c:ptCount val="4"/>
                <c:pt idx="0">
                  <c:v>5</c:v>
                </c:pt>
                <c:pt idx="1">
                  <c:v>120</c:v>
                </c:pt>
                <c:pt idx="2">
                  <c:v>45</c:v>
                </c:pt>
                <c:pt idx="3">
                  <c:v>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8E7-4883-9BB7-60FF50573405}"/>
            </c:ext>
          </c:extLst>
        </c:ser>
        <c:ser>
          <c:idx val="1"/>
          <c:order val="1"/>
          <c:tx>
            <c:strRef>
              <c:f>'KPI Tracker'!$C$29</c:f>
              <c:strCache>
                <c:ptCount val="1"/>
                <c:pt idx="0">
                  <c:v>M2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'KPI Tracker'!$B$29:$G$29</c:f>
              <c:strCache>
                <c:ptCount val="6"/>
                <c:pt idx="0">
                  <c:v>M1</c:v>
                </c:pt>
                <c:pt idx="1">
                  <c:v>M2</c:v>
                </c:pt>
                <c:pt idx="2">
                  <c:v>M3</c:v>
                </c:pt>
                <c:pt idx="3">
                  <c:v>M4</c:v>
                </c:pt>
                <c:pt idx="4">
                  <c:v>M5</c:v>
                </c:pt>
                <c:pt idx="5">
                  <c:v>M6</c:v>
                </c:pt>
              </c:strCache>
            </c:strRef>
          </c:cat>
          <c:val>
            <c:numRef>
              <c:f>'KPI Tracker'!$C$30:$C$33</c:f>
              <c:numCache>
                <c:formatCode>General</c:formatCode>
                <c:ptCount val="4"/>
                <c:pt idx="0">
                  <c:v>4.7</c:v>
                </c:pt>
                <c:pt idx="1">
                  <c:v>112</c:v>
                </c:pt>
                <c:pt idx="2">
                  <c:v>43</c:v>
                </c:pt>
                <c:pt idx="3">
                  <c:v>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8E7-4883-9BB7-60FF50573405}"/>
            </c:ext>
          </c:extLst>
        </c:ser>
        <c:ser>
          <c:idx val="2"/>
          <c:order val="2"/>
          <c:tx>
            <c:strRef>
              <c:f>'KPI Tracker'!$D$29</c:f>
              <c:strCache>
                <c:ptCount val="1"/>
                <c:pt idx="0">
                  <c:v>M3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'KPI Tracker'!$B$29:$G$29</c:f>
              <c:strCache>
                <c:ptCount val="6"/>
                <c:pt idx="0">
                  <c:v>M1</c:v>
                </c:pt>
                <c:pt idx="1">
                  <c:v>M2</c:v>
                </c:pt>
                <c:pt idx="2">
                  <c:v>M3</c:v>
                </c:pt>
                <c:pt idx="3">
                  <c:v>M4</c:v>
                </c:pt>
                <c:pt idx="4">
                  <c:v>M5</c:v>
                </c:pt>
                <c:pt idx="5">
                  <c:v>M6</c:v>
                </c:pt>
              </c:strCache>
            </c:strRef>
          </c:cat>
          <c:val>
            <c:numRef>
              <c:f>'KPI Tracker'!$D$30:$D$33</c:f>
              <c:numCache>
                <c:formatCode>General</c:formatCode>
                <c:ptCount val="4"/>
                <c:pt idx="0">
                  <c:v>4.4000000000000004</c:v>
                </c:pt>
                <c:pt idx="1">
                  <c:v>105</c:v>
                </c:pt>
                <c:pt idx="2">
                  <c:v>42</c:v>
                </c:pt>
                <c:pt idx="3">
                  <c:v>90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98E7-4883-9BB7-60FF50573405}"/>
            </c:ext>
          </c:extLst>
        </c:ser>
        <c:ser>
          <c:idx val="3"/>
          <c:order val="3"/>
          <c:tx>
            <c:strRef>
              <c:f>'KPI Tracker'!$E$29</c:f>
              <c:strCache>
                <c:ptCount val="1"/>
                <c:pt idx="0">
                  <c:v>M4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'KPI Tracker'!$B$29:$G$29</c:f>
              <c:strCache>
                <c:ptCount val="6"/>
                <c:pt idx="0">
                  <c:v>M1</c:v>
                </c:pt>
                <c:pt idx="1">
                  <c:v>M2</c:v>
                </c:pt>
                <c:pt idx="2">
                  <c:v>M3</c:v>
                </c:pt>
                <c:pt idx="3">
                  <c:v>M4</c:v>
                </c:pt>
                <c:pt idx="4">
                  <c:v>M5</c:v>
                </c:pt>
                <c:pt idx="5">
                  <c:v>M6</c:v>
                </c:pt>
              </c:strCache>
            </c:strRef>
          </c:cat>
          <c:val>
            <c:numRef>
              <c:f>'KPI Tracker'!$E$30:$E$33</c:f>
              <c:numCache>
                <c:formatCode>General</c:formatCode>
                <c:ptCount val="4"/>
                <c:pt idx="0">
                  <c:v>4.0999999999999996</c:v>
                </c:pt>
                <c:pt idx="1">
                  <c:v>98</c:v>
                </c:pt>
                <c:pt idx="2">
                  <c:v>40</c:v>
                </c:pt>
                <c:pt idx="3">
                  <c:v>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98E7-4883-9BB7-60FF50573405}"/>
            </c:ext>
          </c:extLst>
        </c:ser>
        <c:ser>
          <c:idx val="4"/>
          <c:order val="4"/>
          <c:tx>
            <c:strRef>
              <c:f>'KPI Tracker'!$F$29</c:f>
              <c:strCache>
                <c:ptCount val="1"/>
                <c:pt idx="0">
                  <c:v>M5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'KPI Tracker'!$B$29:$G$29</c:f>
              <c:strCache>
                <c:ptCount val="6"/>
                <c:pt idx="0">
                  <c:v>M1</c:v>
                </c:pt>
                <c:pt idx="1">
                  <c:v>M2</c:v>
                </c:pt>
                <c:pt idx="2">
                  <c:v>M3</c:v>
                </c:pt>
                <c:pt idx="3">
                  <c:v>M4</c:v>
                </c:pt>
                <c:pt idx="4">
                  <c:v>M5</c:v>
                </c:pt>
                <c:pt idx="5">
                  <c:v>M6</c:v>
                </c:pt>
              </c:strCache>
            </c:strRef>
          </c:cat>
          <c:val>
            <c:numRef>
              <c:f>'KPI Tracker'!$F$30:$F$33</c:f>
              <c:numCache>
                <c:formatCode>General</c:formatCode>
                <c:ptCount val="4"/>
                <c:pt idx="0">
                  <c:v>3.9</c:v>
                </c:pt>
                <c:pt idx="1">
                  <c:v>90</c:v>
                </c:pt>
                <c:pt idx="2">
                  <c:v>39</c:v>
                </c:pt>
                <c:pt idx="3">
                  <c:v>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98E7-4883-9BB7-60FF50573405}"/>
            </c:ext>
          </c:extLst>
        </c:ser>
        <c:ser>
          <c:idx val="5"/>
          <c:order val="5"/>
          <c:tx>
            <c:strRef>
              <c:f>'KPI Tracker'!$G$29</c:f>
              <c:strCache>
                <c:ptCount val="1"/>
                <c:pt idx="0">
                  <c:v>M6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'KPI Tracker'!$B$29:$G$29</c:f>
              <c:strCache>
                <c:ptCount val="6"/>
                <c:pt idx="0">
                  <c:v>M1</c:v>
                </c:pt>
                <c:pt idx="1">
                  <c:v>M2</c:v>
                </c:pt>
                <c:pt idx="2">
                  <c:v>M3</c:v>
                </c:pt>
                <c:pt idx="3">
                  <c:v>M4</c:v>
                </c:pt>
                <c:pt idx="4">
                  <c:v>M5</c:v>
                </c:pt>
                <c:pt idx="5">
                  <c:v>M6</c:v>
                </c:pt>
              </c:strCache>
            </c:strRef>
          </c:cat>
          <c:val>
            <c:numRef>
              <c:f>'KPI Tracker'!$G$30:$G$33</c:f>
              <c:numCache>
                <c:formatCode>General</c:formatCode>
                <c:ptCount val="4"/>
                <c:pt idx="0">
                  <c:v>3.8</c:v>
                </c:pt>
                <c:pt idx="1">
                  <c:v>85</c:v>
                </c:pt>
                <c:pt idx="2">
                  <c:v>39</c:v>
                </c:pt>
                <c:pt idx="3">
                  <c:v>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98E7-4883-9BB7-60FF50573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Month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26</xdr:row>
      <xdr:rowOff>0</xdr:rowOff>
    </xdr:from>
    <xdr:ext cx="5040000" cy="288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showGridLines="0" tabSelected="1" workbookViewId="0">
      <pane ySplit="4" topLeftCell="A5" activePane="bottomLeft" state="frozen"/>
      <selection pane="bottomLeft" sqref="A1:J1"/>
    </sheetView>
  </sheetViews>
  <sheetFormatPr defaultRowHeight="14.4" x14ac:dyDescent="0.3"/>
  <cols>
    <col min="1" max="1" width="22" customWidth="1"/>
    <col min="2" max="2" width="10" customWidth="1"/>
    <col min="3" max="5" width="12" customWidth="1"/>
    <col min="6" max="6" width="18" customWidth="1"/>
    <col min="7" max="7" width="14" customWidth="1"/>
    <col min="8" max="9" width="20" customWidth="1"/>
    <col min="10" max="10" width="18" customWidth="1"/>
  </cols>
  <sheetData>
    <row r="1" spans="1:10" ht="23.4" x14ac:dyDescent="0.4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3">
      <c r="A2" s="12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4" spans="1:10" ht="28.8" x14ac:dyDescent="0.3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</row>
    <row r="5" spans="1:10" x14ac:dyDescent="0.3">
      <c r="A5" s="2" t="s">
        <v>12</v>
      </c>
      <c r="B5" s="2" t="s">
        <v>13</v>
      </c>
      <c r="C5" s="3" t="s">
        <v>14</v>
      </c>
      <c r="D5" s="3" t="s">
        <v>15</v>
      </c>
      <c r="E5" s="3" t="s">
        <v>16</v>
      </c>
      <c r="F5" s="2" t="s">
        <v>17</v>
      </c>
      <c r="G5" s="3">
        <f>IF(F5="Lower is Better",E5-D5,D5-E5)</f>
        <v>1.7999999999999999E-2</v>
      </c>
      <c r="H5" s="4">
        <f>IF(F5="Lower is Better",IFERROR((C5-E5)/C5,0),IFERROR((E5-C5)/C5,0))</f>
        <v>0.24000000000000007</v>
      </c>
      <c r="I5" s="2"/>
      <c r="J5" s="2"/>
    </row>
    <row r="6" spans="1:10" x14ac:dyDescent="0.3">
      <c r="A6" s="5" t="s">
        <v>18</v>
      </c>
      <c r="B6" s="5" t="s">
        <v>19</v>
      </c>
      <c r="C6" s="6" t="s">
        <v>20</v>
      </c>
      <c r="D6" s="6" t="s">
        <v>21</v>
      </c>
      <c r="E6" s="6" t="s">
        <v>22</v>
      </c>
      <c r="F6" s="5" t="s">
        <v>17</v>
      </c>
      <c r="G6" s="6">
        <f>IF(F6="Lower is Better",E6-D6,D6-E6)</f>
        <v>25</v>
      </c>
      <c r="H6" s="7">
        <f>IF(F6="Lower is Better",IFERROR((C6-E6)/C6,0),IFERROR((E6-C6)/C6,0))</f>
        <v>0.29166666666666669</v>
      </c>
      <c r="I6" s="5"/>
      <c r="J6" s="5"/>
    </row>
    <row r="7" spans="1:10" x14ac:dyDescent="0.3">
      <c r="A7" s="2" t="s">
        <v>23</v>
      </c>
      <c r="B7" s="2" t="s">
        <v>24</v>
      </c>
      <c r="C7" s="3" t="s">
        <v>25</v>
      </c>
      <c r="D7" s="3" t="s">
        <v>26</v>
      </c>
      <c r="E7" s="3" t="s">
        <v>27</v>
      </c>
      <c r="F7" s="2" t="s">
        <v>17</v>
      </c>
      <c r="G7" s="3">
        <f>IF(F7="Lower is Better",E7-D7,D7-E7)</f>
        <v>4</v>
      </c>
      <c r="H7" s="4">
        <f>IF(F7="Lower is Better",IFERROR((C7-E7)/C7,0),IFERROR((E7-C7)/C7,0))</f>
        <v>0.13333333333333333</v>
      </c>
      <c r="I7" s="2"/>
      <c r="J7" s="2"/>
    </row>
    <row r="8" spans="1:10" x14ac:dyDescent="0.3">
      <c r="A8" s="5" t="s">
        <v>28</v>
      </c>
      <c r="B8" s="5" t="s">
        <v>13</v>
      </c>
      <c r="C8" s="6" t="s">
        <v>29</v>
      </c>
      <c r="D8" s="6" t="s">
        <v>30</v>
      </c>
      <c r="E8" s="6" t="s">
        <v>31</v>
      </c>
      <c r="F8" s="5" t="s">
        <v>32</v>
      </c>
      <c r="G8" s="6">
        <f>IF(F8="Lower is Better",E8-D8,D8-E8)</f>
        <v>2.9999999999999916E-2</v>
      </c>
      <c r="H8" s="7">
        <f>IF(F8="Lower is Better",IFERROR((C8-E8)/C8,0),IFERROR((E8-C8)/C8,0))</f>
        <v>4.5454545454545497E-2</v>
      </c>
      <c r="I8" s="5"/>
      <c r="J8" s="5"/>
    </row>
    <row r="9" spans="1:10" x14ac:dyDescent="0.3">
      <c r="A9" s="2"/>
      <c r="B9" s="2"/>
      <c r="C9" s="3"/>
      <c r="D9" s="3"/>
      <c r="E9" s="3"/>
      <c r="F9" s="2"/>
      <c r="G9" s="3"/>
      <c r="H9" s="2"/>
      <c r="I9" s="2"/>
      <c r="J9" s="2"/>
    </row>
    <row r="10" spans="1:10" x14ac:dyDescent="0.3">
      <c r="A10" s="5"/>
      <c r="B10" s="5"/>
      <c r="C10" s="6"/>
      <c r="D10" s="6"/>
      <c r="E10" s="6"/>
      <c r="F10" s="5"/>
      <c r="G10" s="6"/>
      <c r="H10" s="5"/>
      <c r="I10" s="5"/>
      <c r="J10" s="5"/>
    </row>
    <row r="11" spans="1:10" x14ac:dyDescent="0.3">
      <c r="A11" s="2"/>
      <c r="B11" s="2"/>
      <c r="C11" s="3"/>
      <c r="D11" s="3"/>
      <c r="E11" s="3"/>
      <c r="F11" s="2"/>
      <c r="G11" s="3"/>
      <c r="H11" s="2"/>
      <c r="I11" s="2"/>
      <c r="J11" s="2"/>
    </row>
    <row r="12" spans="1:10" x14ac:dyDescent="0.3">
      <c r="A12" s="5"/>
      <c r="B12" s="5"/>
      <c r="C12" s="6"/>
      <c r="D12" s="6"/>
      <c r="E12" s="6"/>
      <c r="F12" s="5"/>
      <c r="G12" s="6"/>
      <c r="H12" s="5"/>
      <c r="I12" s="5"/>
      <c r="J12" s="5"/>
    </row>
    <row r="13" spans="1:10" x14ac:dyDescent="0.3">
      <c r="A13" s="2"/>
      <c r="B13" s="2"/>
      <c r="C13" s="3"/>
      <c r="D13" s="3"/>
      <c r="E13" s="3"/>
      <c r="F13" s="2"/>
      <c r="G13" s="3"/>
      <c r="H13" s="2"/>
      <c r="I13" s="2"/>
      <c r="J13" s="2"/>
    </row>
    <row r="14" spans="1:10" x14ac:dyDescent="0.3">
      <c r="A14" s="5"/>
      <c r="B14" s="5"/>
      <c r="C14" s="6"/>
      <c r="D14" s="6"/>
      <c r="E14" s="6"/>
      <c r="F14" s="5"/>
      <c r="G14" s="6"/>
      <c r="H14" s="5"/>
      <c r="I14" s="5"/>
      <c r="J14" s="5"/>
    </row>
    <row r="15" spans="1:10" x14ac:dyDescent="0.3">
      <c r="A15" s="2"/>
      <c r="B15" s="2"/>
      <c r="C15" s="3"/>
      <c r="D15" s="3"/>
      <c r="E15" s="3"/>
      <c r="F15" s="2"/>
      <c r="G15" s="3"/>
      <c r="H15" s="2"/>
      <c r="I15" s="2"/>
      <c r="J15" s="2"/>
    </row>
    <row r="16" spans="1:10" x14ac:dyDescent="0.3">
      <c r="A16" s="5"/>
      <c r="B16" s="5"/>
      <c r="C16" s="6"/>
      <c r="D16" s="6"/>
      <c r="E16" s="6"/>
      <c r="F16" s="5"/>
      <c r="G16" s="6"/>
      <c r="H16" s="5"/>
      <c r="I16" s="5"/>
      <c r="J16" s="5"/>
    </row>
    <row r="17" spans="1:10" x14ac:dyDescent="0.3">
      <c r="A17" s="2"/>
      <c r="B17" s="2"/>
      <c r="C17" s="3"/>
      <c r="D17" s="3"/>
      <c r="E17" s="3"/>
      <c r="F17" s="2"/>
      <c r="G17" s="3"/>
      <c r="H17" s="2"/>
      <c r="I17" s="2"/>
      <c r="J17" s="2"/>
    </row>
    <row r="18" spans="1:10" x14ac:dyDescent="0.3">
      <c r="A18" s="5"/>
      <c r="B18" s="5"/>
      <c r="C18" s="6"/>
      <c r="D18" s="6"/>
      <c r="E18" s="6"/>
      <c r="F18" s="5"/>
      <c r="G18" s="6"/>
      <c r="H18" s="5"/>
      <c r="I18" s="5"/>
      <c r="J18" s="5"/>
    </row>
    <row r="19" spans="1:10" x14ac:dyDescent="0.3">
      <c r="A19" s="2"/>
      <c r="B19" s="2"/>
      <c r="C19" s="3"/>
      <c r="D19" s="3"/>
      <c r="E19" s="3"/>
      <c r="F19" s="2"/>
      <c r="G19" s="3"/>
      <c r="H19" s="2"/>
      <c r="I19" s="2"/>
      <c r="J19" s="2"/>
    </row>
    <row r="20" spans="1:10" x14ac:dyDescent="0.3">
      <c r="A20" s="5"/>
      <c r="B20" s="5"/>
      <c r="C20" s="6"/>
      <c r="D20" s="6"/>
      <c r="E20" s="6"/>
      <c r="F20" s="5"/>
      <c r="G20" s="6"/>
      <c r="H20" s="5"/>
      <c r="I20" s="5"/>
      <c r="J20" s="5"/>
    </row>
    <row r="21" spans="1:10" x14ac:dyDescent="0.3">
      <c r="A21" s="2"/>
      <c r="B21" s="2"/>
      <c r="C21" s="3"/>
      <c r="D21" s="3"/>
      <c r="E21" s="3"/>
      <c r="F21" s="2"/>
      <c r="G21" s="3"/>
      <c r="H21" s="2"/>
      <c r="I21" s="2"/>
      <c r="J21" s="2"/>
    </row>
    <row r="22" spans="1:10" x14ac:dyDescent="0.3">
      <c r="A22" s="5"/>
      <c r="B22" s="5"/>
      <c r="C22" s="6"/>
      <c r="D22" s="6"/>
      <c r="E22" s="6"/>
      <c r="F22" s="5"/>
      <c r="G22" s="6"/>
      <c r="H22" s="5"/>
      <c r="I22" s="5"/>
      <c r="J22" s="5"/>
    </row>
    <row r="23" spans="1:10" x14ac:dyDescent="0.3">
      <c r="A23" s="2"/>
      <c r="B23" s="2"/>
      <c r="C23" s="3"/>
      <c r="D23" s="3"/>
      <c r="E23" s="3"/>
      <c r="F23" s="2"/>
      <c r="G23" s="3"/>
      <c r="H23" s="2"/>
      <c r="I23" s="2"/>
      <c r="J23" s="2"/>
    </row>
    <row r="24" spans="1:10" x14ac:dyDescent="0.3">
      <c r="A24" s="5"/>
      <c r="B24" s="5"/>
      <c r="C24" s="6"/>
      <c r="D24" s="6"/>
      <c r="E24" s="6"/>
      <c r="F24" s="5"/>
      <c r="G24" s="6"/>
      <c r="H24" s="5"/>
      <c r="I24" s="5"/>
      <c r="J24" s="5"/>
    </row>
    <row r="27" spans="1:10" ht="15.6" x14ac:dyDescent="0.3">
      <c r="A27" s="8" t="s">
        <v>33</v>
      </c>
    </row>
    <row r="29" spans="1:10" x14ac:dyDescent="0.3">
      <c r="A29" s="9" t="s">
        <v>34</v>
      </c>
      <c r="B29" s="9" t="s">
        <v>35</v>
      </c>
      <c r="C29" s="9" t="s">
        <v>36</v>
      </c>
      <c r="D29" s="9" t="s">
        <v>37</v>
      </c>
      <c r="E29" s="9" t="s">
        <v>38</v>
      </c>
      <c r="F29" s="9" t="s">
        <v>39</v>
      </c>
      <c r="G29" s="9" t="s">
        <v>40</v>
      </c>
    </row>
    <row r="30" spans="1:10" x14ac:dyDescent="0.3">
      <c r="A30" t="s">
        <v>12</v>
      </c>
      <c r="B30">
        <v>5</v>
      </c>
      <c r="C30">
        <v>4.7</v>
      </c>
      <c r="D30">
        <v>4.4000000000000004</v>
      </c>
      <c r="E30">
        <v>4.0999999999999996</v>
      </c>
      <c r="F30">
        <v>3.9</v>
      </c>
      <c r="G30">
        <v>3.8</v>
      </c>
    </row>
    <row r="31" spans="1:10" x14ac:dyDescent="0.3">
      <c r="A31" t="s">
        <v>18</v>
      </c>
      <c r="B31">
        <v>120</v>
      </c>
      <c r="C31">
        <v>112</v>
      </c>
      <c r="D31">
        <v>105</v>
      </c>
      <c r="E31">
        <v>98</v>
      </c>
      <c r="F31">
        <v>90</v>
      </c>
      <c r="G31">
        <v>85</v>
      </c>
    </row>
    <row r="32" spans="1:10" x14ac:dyDescent="0.3">
      <c r="A32" t="s">
        <v>23</v>
      </c>
      <c r="B32">
        <v>45</v>
      </c>
      <c r="C32">
        <v>43</v>
      </c>
      <c r="D32">
        <v>42</v>
      </c>
      <c r="E32">
        <v>40</v>
      </c>
      <c r="F32">
        <v>39</v>
      </c>
      <c r="G32">
        <v>39</v>
      </c>
    </row>
    <row r="33" spans="1:7" x14ac:dyDescent="0.3">
      <c r="A33" t="s">
        <v>28</v>
      </c>
      <c r="B33">
        <v>88</v>
      </c>
      <c r="C33">
        <v>89</v>
      </c>
      <c r="D33">
        <v>90</v>
      </c>
      <c r="E33">
        <v>91</v>
      </c>
      <c r="F33">
        <v>92</v>
      </c>
      <c r="G33">
        <v>92</v>
      </c>
    </row>
  </sheetData>
  <mergeCells count="2">
    <mergeCell ref="A1:J1"/>
    <mergeCell ref="A2:J2"/>
  </mergeCells>
  <dataValidations count="1">
    <dataValidation type="list" allowBlank="1" sqref="F5:F24" xr:uid="{00000000-0002-0000-0000-000000000000}">
      <formula1>"Lower is Better,Higher is Better"</formula1>
    </dataValidation>
  </dataValidations>
  <pageMargins left="0.75" right="0.75" top="1" bottom="1" header="0.5" footer="0.5"/>
  <pageSetup paperSize="9" orientation="landscape" copies="2" r:id="rId1"/>
  <drawing r:id="rId2"/>
</worksheet>
</file>

<file path=docMetadata/LabelInfo.xml><?xml version="1.0" encoding="utf-8"?>
<clbl:labelList xmlns:clbl="http://schemas.microsoft.com/office/2020/mipLabelMetadata">
  <clbl:label id="{1712afef-9f4e-4511-a60c-36df6704e051}" enabled="1" method="Standard" siteId="{4e9dbbfb-394a-4583-8810-53f81f819e3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KPI Tracker</vt:lpstr>
    </vt:vector>
  </TitlesOfParts>
  <Manager/>
  <Company/>
  <LinksUpToDate>false</LinksUpToDate>
  <SharedDoc>false</SharedDoc>
  <HyperlinkBase>https://digitalelearnings.com/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PDCA KPI Tracker</dc:title>
  <dc:subject>A practical PDCA KPI Tracker for monitoring key performance indicators, measuring improvement results, tracking progress against targets, and supporting data-driven continuous improvement initiatives.</dc:subject>
  <dc:creator/>
  <cp:keywords>PDCA, KPI Tracker, Continuous Improvement, Performance Metrics, Lean, Six Sigma</cp:keywords>
  <dc:description>PDCA KPI Tracker, KPI Dashboard, Performance Metrics, Continuous Improvement, PDCA Metrics, Lean Manufacturing, Six Sigma KPI Tracker, Process Improvement, Operational Excellence, Quality Metrics, Business Performance</dc:description>
  <cp:lastModifiedBy/>
  <dcterms:created xsi:type="dcterms:W3CDTF">2026-07-14T17:46:43Z</dcterms:created>
  <dcterms:modified xsi:type="dcterms:W3CDTF">2026-07-14T17:47:58Z</dcterms:modified>
  <cp:category>Continuous Improvement Templates</cp:category>
  <cp:contentStatus>Ready for Use</cp:contentStatus>
</cp:coreProperties>
</file>